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20210602编制2020年度决算草案\026273-北京市中医研究所2020年度决算草案（终版）\附件2：北京市中医研究所2020年度决算草案绩效自评表\"/>
    </mc:Choice>
  </mc:AlternateContent>
  <bookViews>
    <workbookView xWindow="-105" yWindow="-105" windowWidth="19425" windowHeight="10425"/>
  </bookViews>
  <sheets>
    <sheet name="附件2" sheetId="1" r:id="rId1"/>
  </sheets>
  <definedNames>
    <definedName name="OLE_LINK1" localSheetId="0">附件2!$E$14</definedName>
    <definedName name="_xlnm.Print_Area" localSheetId="0">附件2!$A$1:$J$27</definedName>
  </definedNames>
  <calcPr calcId="191029"/>
</workbook>
</file>

<file path=xl/calcChain.xml><?xml version="1.0" encoding="utf-8"?>
<calcChain xmlns="http://schemas.openxmlformats.org/spreadsheetml/2006/main">
  <c r="I15" i="1" l="1"/>
  <c r="I14" i="1"/>
  <c r="I26" i="1" s="1"/>
  <c r="H26" i="1"/>
</calcChain>
</file>

<file path=xl/sharedStrings.xml><?xml version="1.0" encoding="utf-8"?>
<sst xmlns="http://schemas.openxmlformats.org/spreadsheetml/2006/main" count="92" uniqueCount="77">
  <si>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</si>
  <si>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</si>
  <si>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</si>
  <si>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中药干预缺血性心力衰竭的疗效提升方案研究</t>
  </si>
  <si>
    <t>主管部门</t>
  </si>
  <si>
    <t>北京市卫生健康委员会</t>
  </si>
  <si>
    <t>实施单位</t>
  </si>
  <si>
    <t>北京市中医研究所</t>
  </si>
  <si>
    <t>项目负责人</t>
  </si>
  <si>
    <t>周明学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</si>
  <si>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</si>
  <si>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</si>
  <si>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</si>
  <si>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</si>
  <si>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</si>
  <si>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</si>
  <si>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</si>
  <si>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</si>
  <si>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</si>
  <si>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</si>
  <si>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</si>
  <si>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</si>
  <si>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</si>
  <si>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</si>
  <si>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</si>
  <si>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</si>
  <si>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</si>
  <si>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</si>
  <si>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</si>
  <si>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</si>
  <si>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</si>
  <si>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</si>
  <si>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</si>
  <si>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</si>
  <si>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</si>
  <si>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</si>
  <si>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完成缺血性心力衰竭患者证候要素研究数量</t>
  </si>
  <si>
    <t>200例</t>
  </si>
  <si>
    <t>完成50例</t>
  </si>
  <si>
    <t>收集缺血性心力衰竭气虚血瘀水泛证和非气虚血瘀水泛证病例</t>
  </si>
  <si>
    <t>各50例</t>
  </si>
  <si>
    <t>各20例</t>
  </si>
  <si>
    <t>完成</t>
  </si>
  <si>
    <t>质量指标</t>
  </si>
  <si>
    <t>研究（调研、规划）内容结构合理性</t>
  </si>
  <si>
    <t>研究内容合理可行</t>
  </si>
  <si>
    <t>时效指标</t>
  </si>
  <si>
    <t>成本指标</t>
  </si>
  <si>
    <t>效果指标(30分)</t>
  </si>
  <si>
    <t>经济效益
指标</t>
  </si>
  <si>
    <t>无</t>
  </si>
  <si>
    <t>社会效益
指标</t>
  </si>
  <si>
    <t>SCI国际论文发表篇数</t>
  </si>
  <si>
    <r>
      <rPr>
        <sz val="12"/>
        <color rgb="FF000000"/>
        <rFont val="宋体"/>
        <family val="3"/>
        <charset val="134"/>
      </rPr>
      <t>发表</t>
    </r>
    <r>
      <rPr>
        <sz val="12"/>
        <color theme="1"/>
        <rFont val="Times New Roman"/>
        <family val="1"/>
      </rPr>
      <t>SCI</t>
    </r>
    <r>
      <rPr>
        <sz val="12"/>
        <color theme="1"/>
        <rFont val="宋体"/>
        <family val="3"/>
        <charset val="134"/>
      </rPr>
      <t>论文</t>
    </r>
    <r>
      <rPr>
        <sz val="12"/>
        <color theme="1"/>
        <rFont val="Times New Roman"/>
        <family val="1"/>
      </rPr>
      <t>3-5</t>
    </r>
    <r>
      <rPr>
        <sz val="12"/>
        <color theme="1"/>
        <rFont val="宋体"/>
        <family val="3"/>
        <charset val="134"/>
      </rPr>
      <t>篇</t>
    </r>
  </si>
  <si>
    <t>发表SCI论文4篇</t>
  </si>
  <si>
    <t>国家核心期刊论文发表篇数</t>
  </si>
  <si>
    <t>发表核心期刊2-3篇</t>
  </si>
  <si>
    <t>发表核心期刊论文6篇</t>
  </si>
  <si>
    <t>人才培养情况</t>
  </si>
  <si>
    <t>培养博士</t>
  </si>
  <si>
    <t>培养硕、博士研究生6名</t>
  </si>
  <si>
    <t>生态效益
指标</t>
  </si>
  <si>
    <t>可持续影响指标</t>
  </si>
  <si>
    <t>满意度
指标
（10分）</t>
  </si>
  <si>
    <t>服务对象满意度指标</t>
  </si>
  <si>
    <t>参与人员满意度</t>
  </si>
  <si>
    <t>大于80%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</si>
  <si>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</si>
  <si>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</si>
  <si>
    <t>项目预算控制数</t>
    <phoneticPr fontId="9" type="noConversion"/>
  </si>
  <si>
    <t>99.56898万</t>
    <phoneticPr fontId="9" type="noConversion"/>
  </si>
  <si>
    <t>95.28565万</t>
    <phoneticPr fontId="9" type="noConversion"/>
  </si>
  <si>
    <t>形成规范化中药干预缺血性心衰治疗方案，并推广应用提高中药治疗缺血性心衰的临床疗效。</t>
    <phoneticPr fontId="9" type="noConversion"/>
  </si>
  <si>
    <t>形成规范化中药干预缺血性心衰治疗方案，并推广应用提高中药治疗缺血性心衰的临床疗效</t>
    <phoneticPr fontId="9" type="noConversion"/>
  </si>
  <si>
    <t>受疫情影响，医院门诊和住院相应病例减少，下半年逐渐恢复。</t>
    <phoneticPr fontId="9" type="noConversion"/>
  </si>
  <si>
    <t>受疫情影响，医院门诊和住院相应病例减少，下半年逐渐恢复。</t>
    <phoneticPr fontId="9" type="noConversion"/>
  </si>
  <si>
    <t>医院心血管科已形成规范化中药干预缺血性心衰治疗方案，并向托管医院推广应用提高中药治疗缺血性心衰的临床疗效。但受疫情影响，门诊和住院病例有所减少。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</si>
</sst>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ShapeType="1"/>
        </xdr:cNvSpPr>
      </xdr:nvSpPr>
      <xdr:spPr>
        <a:xfrm>
          <a:off x="1968500" y="14662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topLeftCell="A22" zoomScale="80" zoomScaleSheetLayoutView="80" workbookViewId="0">
      <selection activeCell="C34" sqref="C34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31.5" customWidth="1"/>
    <col min="5" max="5" width="13" customWidth="1"/>
    <col min="6" max="6" width="13.375" customWidth="1"/>
    <col min="7" max="7" width="11.625" customWidth="1"/>
    <col min="10" max="10" width="15.875" style="12" customWidth="1"/>
  </cols>
  <sheetData>
    <row r="1" spans="1:10" ht="33.950000000000003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8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100000000000001" customHeight="1">
      <c r="A3" s="29" t="s">
        <v>2</v>
      </c>
      <c r="B3" s="29"/>
      <c r="C3" s="29"/>
      <c r="D3" s="30" t="s">
        <v>3</v>
      </c>
      <c r="E3" s="30"/>
      <c r="F3" s="30"/>
      <c r="G3" s="30"/>
      <c r="H3" s="30"/>
      <c r="I3" s="30"/>
      <c r="J3" s="30"/>
    </row>
    <row r="4" spans="1:10" ht="20.100000000000001" customHeight="1">
      <c r="A4" s="29" t="s">
        <v>4</v>
      </c>
      <c r="B4" s="29"/>
      <c r="C4" s="29"/>
      <c r="D4" s="30" t="s">
        <v>5</v>
      </c>
      <c r="E4" s="30"/>
      <c r="F4" s="2"/>
      <c r="G4" s="1" t="s">
        <v>6</v>
      </c>
      <c r="H4" s="31" t="s">
        <v>7</v>
      </c>
      <c r="I4" s="31"/>
      <c r="J4" s="31"/>
    </row>
    <row r="5" spans="1:10" ht="20.100000000000001" customHeight="1">
      <c r="A5" s="29" t="s">
        <v>8</v>
      </c>
      <c r="B5" s="29"/>
      <c r="C5" s="29"/>
      <c r="D5" s="30" t="s">
        <v>9</v>
      </c>
      <c r="E5" s="30"/>
      <c r="F5" s="2"/>
      <c r="G5" s="1" t="s">
        <v>10</v>
      </c>
      <c r="H5" s="31">
        <v>52176951</v>
      </c>
      <c r="I5" s="31"/>
      <c r="J5" s="31"/>
    </row>
    <row r="6" spans="1:10" ht="28.5">
      <c r="A6" s="28" t="s">
        <v>11</v>
      </c>
      <c r="B6" s="28"/>
      <c r="C6" s="28"/>
      <c r="D6" s="1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11" t="s">
        <v>17</v>
      </c>
    </row>
    <row r="7" spans="1:10" ht="20.100000000000001" customHeight="1">
      <c r="A7" s="28"/>
      <c r="B7" s="28"/>
      <c r="C7" s="28"/>
      <c r="D7" s="4" t="s">
        <v>18</v>
      </c>
      <c r="E7" s="1">
        <v>118.7176</v>
      </c>
      <c r="F7" s="1">
        <v>99.568979999999996</v>
      </c>
      <c r="G7" s="1">
        <v>95.285650000000004</v>
      </c>
      <c r="H7" s="1">
        <v>10</v>
      </c>
      <c r="I7" s="1">
        <v>95.69</v>
      </c>
      <c r="J7" s="11">
        <v>9.6</v>
      </c>
    </row>
    <row r="8" spans="1:10" ht="28.5">
      <c r="A8" s="28"/>
      <c r="B8" s="28"/>
      <c r="C8" s="28"/>
      <c r="D8" s="5" t="s">
        <v>19</v>
      </c>
      <c r="E8" s="1">
        <v>116.52809999999999</v>
      </c>
      <c r="F8" s="1">
        <v>97.379480000000001</v>
      </c>
      <c r="G8" s="1">
        <v>95.045850000000002</v>
      </c>
      <c r="H8" s="1" t="s">
        <v>20</v>
      </c>
      <c r="I8" s="1">
        <v>97.6</v>
      </c>
      <c r="J8" s="11" t="s">
        <v>20</v>
      </c>
    </row>
    <row r="9" spans="1:10" ht="24.95" customHeight="1">
      <c r="A9" s="28"/>
      <c r="B9" s="28"/>
      <c r="C9" s="28"/>
      <c r="D9" s="1" t="s">
        <v>21</v>
      </c>
      <c r="E9" s="1">
        <v>2.1894999999999998</v>
      </c>
      <c r="F9" s="1">
        <v>2.1894999999999998</v>
      </c>
      <c r="G9" s="1">
        <v>0.23980000000000001</v>
      </c>
      <c r="H9" s="1" t="s">
        <v>20</v>
      </c>
      <c r="I9" s="1">
        <v>10.95</v>
      </c>
      <c r="J9" s="11" t="s">
        <v>20</v>
      </c>
    </row>
    <row r="10" spans="1:10" ht="18.95" customHeight="1">
      <c r="A10" s="28"/>
      <c r="B10" s="28"/>
      <c r="C10" s="28"/>
      <c r="D10" s="2" t="s">
        <v>22</v>
      </c>
      <c r="E10" s="1">
        <v>0</v>
      </c>
      <c r="F10" s="1">
        <v>0</v>
      </c>
      <c r="G10" s="1">
        <v>0</v>
      </c>
      <c r="H10" s="1" t="s">
        <v>20</v>
      </c>
      <c r="I10" s="1">
        <v>0</v>
      </c>
      <c r="J10" s="11" t="s">
        <v>20</v>
      </c>
    </row>
    <row r="11" spans="1:10" ht="26.1" customHeight="1">
      <c r="A11" s="18" t="s">
        <v>23</v>
      </c>
      <c r="B11" s="28" t="s">
        <v>24</v>
      </c>
      <c r="C11" s="28"/>
      <c r="D11" s="28"/>
      <c r="E11" s="28"/>
      <c r="F11" s="28" t="s">
        <v>25</v>
      </c>
      <c r="G11" s="28"/>
      <c r="H11" s="28"/>
      <c r="I11" s="28"/>
      <c r="J11" s="28"/>
    </row>
    <row r="12" spans="1:10" ht="75" customHeight="1">
      <c r="A12" s="18"/>
      <c r="B12" s="28" t="s">
        <v>72</v>
      </c>
      <c r="C12" s="28"/>
      <c r="D12" s="28"/>
      <c r="E12" s="28"/>
      <c r="F12" s="28" t="s">
        <v>76</v>
      </c>
      <c r="G12" s="28"/>
      <c r="H12" s="28"/>
      <c r="I12" s="28"/>
      <c r="J12" s="28"/>
    </row>
    <row r="13" spans="1:10" ht="57" customHeight="1">
      <c r="A13" s="18" t="s">
        <v>26</v>
      </c>
      <c r="B13" s="3" t="s">
        <v>27</v>
      </c>
      <c r="C13" s="1" t="s">
        <v>28</v>
      </c>
      <c r="D13" s="1" t="s">
        <v>29</v>
      </c>
      <c r="E13" s="1" t="s">
        <v>30</v>
      </c>
      <c r="F13" s="13" t="s">
        <v>31</v>
      </c>
      <c r="G13" s="14"/>
      <c r="H13" s="3" t="s">
        <v>32</v>
      </c>
      <c r="I13" s="3" t="s">
        <v>17</v>
      </c>
      <c r="J13" s="11" t="s">
        <v>33</v>
      </c>
    </row>
    <row r="14" spans="1:10" ht="63.75" customHeight="1">
      <c r="A14" s="18"/>
      <c r="B14" s="19" t="s">
        <v>34</v>
      </c>
      <c r="C14" s="20" t="s">
        <v>35</v>
      </c>
      <c r="D14" s="6" t="s">
        <v>36</v>
      </c>
      <c r="E14" s="6" t="s">
        <v>37</v>
      </c>
      <c r="F14" s="13" t="s">
        <v>38</v>
      </c>
      <c r="G14" s="14"/>
      <c r="H14" s="3">
        <v>10</v>
      </c>
      <c r="I14" s="8">
        <f>50/200*10</f>
        <v>2.5</v>
      </c>
      <c r="J14" s="11" t="s">
        <v>75</v>
      </c>
    </row>
    <row r="15" spans="1:10" ht="64.5" customHeight="1" thickBot="1">
      <c r="A15" s="18"/>
      <c r="B15" s="19"/>
      <c r="C15" s="21"/>
      <c r="D15" s="6" t="s">
        <v>39</v>
      </c>
      <c r="E15" s="6" t="s">
        <v>40</v>
      </c>
      <c r="F15" s="13" t="s">
        <v>41</v>
      </c>
      <c r="G15" s="14"/>
      <c r="H15" s="3">
        <v>10</v>
      </c>
      <c r="I15" s="8">
        <f>20/50*10</f>
        <v>4</v>
      </c>
      <c r="J15" s="11" t="s">
        <v>74</v>
      </c>
    </row>
    <row r="16" spans="1:10" ht="32.25" customHeight="1" thickBot="1">
      <c r="A16" s="18"/>
      <c r="B16" s="19"/>
      <c r="C16" s="1" t="s">
        <v>43</v>
      </c>
      <c r="D16" s="3" t="s">
        <v>44</v>
      </c>
      <c r="E16" s="3" t="s">
        <v>45</v>
      </c>
      <c r="F16" s="13" t="s">
        <v>42</v>
      </c>
      <c r="G16" s="14"/>
      <c r="H16" s="1">
        <v>10</v>
      </c>
      <c r="I16" s="1">
        <v>10</v>
      </c>
      <c r="J16" s="11"/>
    </row>
    <row r="17" spans="1:10" ht="57" customHeight="1">
      <c r="A17" s="18"/>
      <c r="B17" s="19"/>
      <c r="C17" s="1" t="s">
        <v>46</v>
      </c>
      <c r="D17" s="9" t="s">
        <v>73</v>
      </c>
      <c r="E17" s="10">
        <v>44166</v>
      </c>
      <c r="F17" s="25">
        <v>44166</v>
      </c>
      <c r="G17" s="26"/>
      <c r="H17" s="3">
        <v>10</v>
      </c>
      <c r="I17" s="1">
        <v>10</v>
      </c>
      <c r="J17" s="11"/>
    </row>
    <row r="18" spans="1:10" ht="28.5" customHeight="1">
      <c r="A18" s="18"/>
      <c r="B18" s="19"/>
      <c r="C18" s="1" t="s">
        <v>47</v>
      </c>
      <c r="D18" s="9" t="s">
        <v>69</v>
      </c>
      <c r="E18" s="9" t="s">
        <v>70</v>
      </c>
      <c r="F18" s="27" t="s">
        <v>71</v>
      </c>
      <c r="G18" s="26"/>
      <c r="H18" s="1">
        <v>10</v>
      </c>
      <c r="I18" s="1">
        <v>10</v>
      </c>
      <c r="J18" s="11"/>
    </row>
    <row r="19" spans="1:10" ht="28.5">
      <c r="A19" s="18"/>
      <c r="B19" s="19" t="s">
        <v>48</v>
      </c>
      <c r="C19" s="6" t="s">
        <v>49</v>
      </c>
      <c r="D19" s="3" t="s">
        <v>50</v>
      </c>
      <c r="E19" s="3" t="s">
        <v>50</v>
      </c>
      <c r="F19" s="13" t="s">
        <v>50</v>
      </c>
      <c r="G19" s="14"/>
      <c r="H19" s="3"/>
      <c r="I19" s="1"/>
      <c r="J19" s="11"/>
    </row>
    <row r="20" spans="1:10" ht="32.1" customHeight="1">
      <c r="A20" s="18"/>
      <c r="B20" s="19"/>
      <c r="C20" s="22" t="s">
        <v>51</v>
      </c>
      <c r="D20" s="3" t="s">
        <v>52</v>
      </c>
      <c r="E20" s="3" t="s">
        <v>53</v>
      </c>
      <c r="F20" s="13" t="s">
        <v>54</v>
      </c>
      <c r="G20" s="14"/>
      <c r="H20" s="1">
        <v>10</v>
      </c>
      <c r="I20" s="1">
        <v>10</v>
      </c>
      <c r="J20" s="11"/>
    </row>
    <row r="21" spans="1:10" ht="32.1" customHeight="1">
      <c r="A21" s="18"/>
      <c r="B21" s="19"/>
      <c r="C21" s="23"/>
      <c r="D21" s="3" t="s">
        <v>55</v>
      </c>
      <c r="E21" s="3" t="s">
        <v>56</v>
      </c>
      <c r="F21" s="13" t="s">
        <v>57</v>
      </c>
      <c r="G21" s="14"/>
      <c r="H21" s="3">
        <v>10</v>
      </c>
      <c r="I21" s="1">
        <v>10</v>
      </c>
      <c r="J21" s="11"/>
    </row>
    <row r="22" spans="1:10" ht="26.25" customHeight="1">
      <c r="A22" s="18"/>
      <c r="B22" s="19"/>
      <c r="C22" s="24"/>
      <c r="D22" s="3" t="s">
        <v>58</v>
      </c>
      <c r="E22" s="3" t="s">
        <v>59</v>
      </c>
      <c r="F22" s="13" t="s">
        <v>60</v>
      </c>
      <c r="G22" s="14"/>
      <c r="H22" s="3">
        <v>10</v>
      </c>
      <c r="I22" s="1">
        <v>10</v>
      </c>
      <c r="J22" s="11"/>
    </row>
    <row r="23" spans="1:10" ht="28.5">
      <c r="A23" s="18"/>
      <c r="B23" s="19"/>
      <c r="C23" s="6" t="s">
        <v>61</v>
      </c>
      <c r="D23" s="3" t="s">
        <v>50</v>
      </c>
      <c r="E23" s="3" t="s">
        <v>50</v>
      </c>
      <c r="F23" s="13" t="s">
        <v>50</v>
      </c>
      <c r="G23" s="14"/>
      <c r="H23" s="3"/>
      <c r="I23" s="1"/>
      <c r="J23" s="11"/>
    </row>
    <row r="24" spans="1:10" ht="28.5">
      <c r="A24" s="18"/>
      <c r="B24" s="19"/>
      <c r="C24" s="6" t="s">
        <v>62</v>
      </c>
      <c r="D24" s="3" t="s">
        <v>50</v>
      </c>
      <c r="E24" s="3" t="s">
        <v>50</v>
      </c>
      <c r="F24" s="13" t="s">
        <v>50</v>
      </c>
      <c r="G24" s="14"/>
      <c r="H24" s="3"/>
      <c r="I24" s="1"/>
      <c r="J24" s="11"/>
    </row>
    <row r="25" spans="1:10" ht="57">
      <c r="A25" s="18"/>
      <c r="B25" s="6" t="s">
        <v>63</v>
      </c>
      <c r="C25" s="6" t="s">
        <v>64</v>
      </c>
      <c r="D25" s="6" t="s">
        <v>65</v>
      </c>
      <c r="E25" s="3" t="s">
        <v>66</v>
      </c>
      <c r="F25" s="13" t="s">
        <v>66</v>
      </c>
      <c r="G25" s="14"/>
      <c r="H25" s="3">
        <v>10</v>
      </c>
      <c r="I25" s="1">
        <v>10</v>
      </c>
      <c r="J25" s="11"/>
    </row>
    <row r="26" spans="1:10">
      <c r="A26" s="15" t="s">
        <v>67</v>
      </c>
      <c r="B26" s="15"/>
      <c r="C26" s="15"/>
      <c r="D26" s="15"/>
      <c r="E26" s="15"/>
      <c r="F26" s="15"/>
      <c r="G26" s="15"/>
      <c r="H26" s="7">
        <f>SUM(H14:H25,H7)</f>
        <v>100</v>
      </c>
      <c r="I26" s="7">
        <f>SUM(I14:I25,J7)</f>
        <v>86.1</v>
      </c>
      <c r="J26" s="11"/>
    </row>
    <row r="27" spans="1:10" ht="135.75" customHeight="1">
      <c r="A27" s="16" t="s">
        <v>68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A6:C10"/>
    <mergeCell ref="F17:G17"/>
    <mergeCell ref="F18:G18"/>
    <mergeCell ref="B12:E12"/>
    <mergeCell ref="F12:J12"/>
    <mergeCell ref="F13:G13"/>
    <mergeCell ref="F14:G14"/>
    <mergeCell ref="F15:G15"/>
    <mergeCell ref="F24:G24"/>
    <mergeCell ref="F25:G25"/>
    <mergeCell ref="A26:G26"/>
    <mergeCell ref="A27:J27"/>
    <mergeCell ref="A11:A12"/>
    <mergeCell ref="A13:A25"/>
    <mergeCell ref="B14:B18"/>
    <mergeCell ref="B19:B24"/>
    <mergeCell ref="C14:C15"/>
    <mergeCell ref="C20:C22"/>
    <mergeCell ref="F19:G19"/>
    <mergeCell ref="F20:G20"/>
    <mergeCell ref="F21:G21"/>
    <mergeCell ref="F22:G22"/>
    <mergeCell ref="F23:G23"/>
    <mergeCell ref="F16:G16"/>
  </mergeCells>
  <phoneticPr fontId="9" type="noConversion"/>
  <pageMargins left="0.70866141732283505" right="0.511811023622047" top="0.55118110236220497" bottom="0.55118110236220497" header="0.31496062992126" footer="0.31496062992126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附件2</vt:lpstr>
      <vt:lpstr>附件2!OLE_LINK1</vt:lpstr>
      <vt:lpstr>附件2!Print_Area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CC</cp:lastModifiedBy>
  <cp:lastPrinted>2021-06-09T03:29:48Z</cp:lastPrinted>
  <dcterms:created xsi:type="dcterms:W3CDTF">2015-06-05T18:17:00Z</dcterms:created>
  <dcterms:modified xsi:type="dcterms:W3CDTF">2021-06-09T03:29:56Z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ICV">
    <vt:lpwstr>EEC4BB8407984A9C92AA85AD698AFB7F</vt:lpwstr>
  </property>
</Properties>
</file>